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intra.sharepoint.com/sites/ESTAT-2020/Shared Documents/Methodological Report/Supplementary materials/"/>
    </mc:Choice>
  </mc:AlternateContent>
  <xr:revisionPtr revIDLastSave="74" documentId="13_ncr:1_{626CBFE6-68B1-4C04-AC0F-4B0ECE9AB68A}" xr6:coauthVersionLast="47" xr6:coauthVersionMax="47" xr10:uidLastSave="{011D787B-05EC-44E2-A3ED-7742D6577D81}"/>
  <bookViews>
    <workbookView xWindow="-120" yWindow="-120" windowWidth="29040" windowHeight="15840" firstSheet="1" activeTab="1" xr2:uid="{41D6A8D6-4539-4523-A8EB-A80D7AE84EDC}"/>
  </bookViews>
  <sheets>
    <sheet name="Extent account" sheetId="1" r:id="rId1"/>
    <sheet name="Supply and use accoun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F16" i="2"/>
  <c r="F15" i="2"/>
  <c r="F13" i="2"/>
  <c r="F14" i="2"/>
  <c r="Z8" i="2"/>
  <c r="Z9" i="2"/>
  <c r="Z10" i="2"/>
  <c r="Z11" i="2"/>
  <c r="Z7" i="2"/>
  <c r="R6" i="1"/>
  <c r="J6" i="1"/>
  <c r="I6" i="1"/>
  <c r="H6" i="1"/>
  <c r="G6" i="1"/>
  <c r="F6" i="1"/>
  <c r="E6" i="1"/>
  <c r="D6" i="1"/>
  <c r="C6" i="1"/>
  <c r="B6" i="1"/>
  <c r="P6" i="1"/>
  <c r="Q6" i="1"/>
  <c r="O6" i="1"/>
</calcChain>
</file>

<file path=xl/sharedStrings.xml><?xml version="1.0" encoding="utf-8"?>
<sst xmlns="http://schemas.openxmlformats.org/spreadsheetml/2006/main" count="107" uniqueCount="64">
  <si>
    <t>Pirkkala Forest and Urban Greenspace Ecosystem Extent Account 2022</t>
  </si>
  <si>
    <t>Ecosystem type, level 1</t>
  </si>
  <si>
    <t>1. Settlements and other artificial areas</t>
  </si>
  <si>
    <t>2. Cropland</t>
  </si>
  <si>
    <t>3. Grassland</t>
  </si>
  <si>
    <t>4. Forests and woodlands</t>
  </si>
  <si>
    <t>Ecosystem type, Level 2</t>
  </si>
  <si>
    <t>1.4 Urban greenspace</t>
  </si>
  <si>
    <t>2.1 Annual cropland</t>
  </si>
  <si>
    <t>3.1 Modified grassland</t>
  </si>
  <si>
    <t>3.2 Natural and semi-natural grassland</t>
  </si>
  <si>
    <t>4.1 Broadleaved deciduous forest</t>
  </si>
  <si>
    <t>4.2 Coniferous forest</t>
  </si>
  <si>
    <t>4.4 Mixed forests</t>
  </si>
  <si>
    <t>4.5 Transitional forest and woodland shrub</t>
  </si>
  <si>
    <t>4.6 Other forests</t>
  </si>
  <si>
    <t>Ecosystem type, Level 3</t>
  </si>
  <si>
    <t xml:space="preserve">1.4.1 High-value urban parks </t>
  </si>
  <si>
    <t xml:space="preserve">1.4.2 Recreational urban parks </t>
  </si>
  <si>
    <t>1.4.3 Protective/Buffer Green-space</t>
  </si>
  <si>
    <t>1.4.4 Sports and recreation sites</t>
  </si>
  <si>
    <t xml:space="preserve">2.1.1 Cropland important for landscape </t>
  </si>
  <si>
    <t xml:space="preserve">3.1.1 Meadows and pastures important for landscape </t>
  </si>
  <si>
    <t xml:space="preserve">3.1.2 Recreational meadows </t>
  </si>
  <si>
    <t>3.1.3 Open space</t>
  </si>
  <si>
    <t>3.2.1 High nature value meadows</t>
  </si>
  <si>
    <t>4.1.1 Broadleaved deciduous forest</t>
  </si>
  <si>
    <t>4.2.1 Coniferous forest</t>
  </si>
  <si>
    <t>4.4.1 Mixed forest</t>
  </si>
  <si>
    <t>4.5.1Transitional forest and woodland shrub</t>
  </si>
  <si>
    <t>4.6.1 Nearby urban/semiurban forests</t>
  </si>
  <si>
    <t xml:space="preserve">4.6.2 Recreational forests </t>
  </si>
  <si>
    <t>4.6.3 Protective/Buffer Forests</t>
  </si>
  <si>
    <t>Total</t>
  </si>
  <si>
    <t>Opening extent, ha (2022)</t>
  </si>
  <si>
    <t>Ecosystem accounting area = Pirkkala municipality</t>
  </si>
  <si>
    <t>Source data: Suomen metsäkeskus (2022), Pirkkala municipality (2021)</t>
  </si>
  <si>
    <t>Pirkkala supply and use account 2022</t>
  </si>
  <si>
    <t>Economic unit</t>
  </si>
  <si>
    <t>Ecosystem type</t>
  </si>
  <si>
    <t>Sectors</t>
  </si>
  <si>
    <t>8. Current water</t>
  </si>
  <si>
    <t>9. Water</t>
  </si>
  <si>
    <t>Other ecosystem types</t>
  </si>
  <si>
    <t>Education sectors</t>
  </si>
  <si>
    <t>Recreation sector</t>
  </si>
  <si>
    <t>8.1 Rivers</t>
  </si>
  <si>
    <t>9.1 Lakes and ponds</t>
  </si>
  <si>
    <t>unit</t>
  </si>
  <si>
    <t>School</t>
  </si>
  <si>
    <t>Day-care</t>
  </si>
  <si>
    <t>8.1.1 Rivers</t>
  </si>
  <si>
    <t>9.1.1 Lakes and ponds</t>
  </si>
  <si>
    <t>Supply</t>
  </si>
  <si>
    <t>ES1: Recreational services (physical term, demonstrated with minimum visits from survey level data)</t>
  </si>
  <si>
    <t>No. of visit</t>
  </si>
  <si>
    <t>ES2: Educational services based on minimum visiting numbers (physical terms 1, Pirkkala level)</t>
  </si>
  <si>
    <t>ES2: Educational services based on minimum visiting time (physical terms 2, Pirkkala level)</t>
  </si>
  <si>
    <t>Visiting hours</t>
  </si>
  <si>
    <t>ES2: Educational services based on minimum visiting time (monetary term, Pirkkala level, calculated based on unit value = 0.6 EUR/hour)</t>
  </si>
  <si>
    <t>EUR</t>
  </si>
  <si>
    <t>ES2: Educational services based on minimum visiting time (monetary term, Pirkkala level, calculated based on unit value = 2.1 EUR/hour)</t>
  </si>
  <si>
    <t>Use</t>
  </si>
  <si>
    <t>Note: as recreational service (ES1) is displayed in survey data level, while educational service (ES2) is displayed in municipality level, the results of two services are not comparable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</si>
</sst>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49" fontId="2" fillId="0" borderId="2" xfId="0" applyNumberFormat="1" applyFont="1" applyBorder="1" applyAlignment="1">
      <alignment horizontal="right" textRotation="90" wrapText="1"/>
    </xf>
    <xf numFmtId="49" fontId="2" fillId="0" borderId="2" xfId="0" applyNumberFormat="1" applyFont="1" applyBorder="1" applyAlignment="1">
      <alignment textRotation="90" wrapText="1"/>
    </xf>
    <xf numFmtId="49" fontId="2" fillId="0" borderId="3" xfId="0" applyNumberFormat="1" applyFont="1" applyBorder="1" applyAlignment="1">
      <alignment textRotation="90" wrapText="1"/>
    </xf>
    <xf numFmtId="0" fontId="3" fillId="0" borderId="2" xfId="0" applyFont="1" applyBorder="1" applyAlignment="1">
      <alignment textRotation="90"/>
    </xf>
    <xf numFmtId="1" fontId="2" fillId="0" borderId="1" xfId="0" applyNumberFormat="1" applyFont="1" applyBorder="1"/>
    <xf numFmtId="1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right" textRotation="90" wrapText="1"/>
    </xf>
    <xf numFmtId="0" fontId="6" fillId="0" borderId="1" xfId="0" applyFont="1" applyBorder="1" applyAlignment="1">
      <alignment textRotation="90" wrapText="1"/>
    </xf>
    <xf numFmtId="0" fontId="7" fillId="0" borderId="1" xfId="0" applyFont="1" applyBorder="1" applyAlignment="1">
      <alignment textRotation="90"/>
    </xf>
    <xf numFmtId="0" fontId="0" fillId="0" borderId="1" xfId="0" applyBorder="1" applyAlignment="1">
      <alignment wrapText="1"/>
    </xf>
    <xf numFmtId="165" fontId="0" fillId="0" borderId="1" xfId="1" applyNumberFormat="1" applyFont="1" applyBorder="1"/>
    <xf numFmtId="165" fontId="0" fillId="0" borderId="1" xfId="0" applyNumberFormat="1" applyBorder="1"/>
    <xf numFmtId="0" fontId="5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92B0-D328-4FDB-9A2D-1766F025B386}">
  <dimension ref="A2:R10"/>
  <sheetViews>
    <sheetView zoomScale="115" zoomScaleNormal="115" workbookViewId="0">
      <selection activeCell="A8" sqref="A8:N8"/>
    </sheetView>
  </sheetViews>
  <sheetFormatPr defaultRowHeight="15"/>
  <cols>
    <col min="1" max="1" width="23" customWidth="1"/>
    <col min="2" max="17" width="8" customWidth="1"/>
    <col min="18" max="18" width="6.28515625" customWidth="1"/>
  </cols>
  <sheetData>
    <row r="2" spans="1:18" ht="18.7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8">
      <c r="A3" s="13" t="s">
        <v>1</v>
      </c>
      <c r="B3" s="29" t="s">
        <v>2</v>
      </c>
      <c r="C3" s="32"/>
      <c r="D3" s="32"/>
      <c r="E3" s="32"/>
      <c r="F3" s="11" t="s">
        <v>3</v>
      </c>
      <c r="G3" s="29" t="s">
        <v>4</v>
      </c>
      <c r="H3" s="32"/>
      <c r="I3" s="32"/>
      <c r="J3" s="32"/>
      <c r="K3" s="29" t="s">
        <v>5</v>
      </c>
      <c r="L3" s="32"/>
      <c r="M3" s="32"/>
      <c r="N3" s="32"/>
      <c r="O3" s="32"/>
      <c r="P3" s="32"/>
      <c r="Q3" s="32"/>
      <c r="R3" s="11"/>
    </row>
    <row r="4" spans="1:18" ht="84">
      <c r="A4" s="13" t="s">
        <v>6</v>
      </c>
      <c r="B4" s="28" t="s">
        <v>7</v>
      </c>
      <c r="C4" s="28"/>
      <c r="D4" s="28"/>
      <c r="E4" s="28"/>
      <c r="F4" s="10" t="s">
        <v>8</v>
      </c>
      <c r="G4" s="29" t="s">
        <v>9</v>
      </c>
      <c r="H4" s="29"/>
      <c r="I4" s="29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30" t="s">
        <v>15</v>
      </c>
      <c r="P4" s="31"/>
      <c r="Q4" s="31"/>
      <c r="R4" s="11"/>
    </row>
    <row r="5" spans="1:18" ht="131.25" customHeight="1">
      <c r="A5" s="1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5" t="s">
        <v>26</v>
      </c>
      <c r="L5" s="6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7" t="s">
        <v>33</v>
      </c>
    </row>
    <row r="6" spans="1:18">
      <c r="A6" s="12" t="s">
        <v>34</v>
      </c>
      <c r="B6" s="8">
        <f>9257.51591028372/10000</f>
        <v>0.92575159102837201</v>
      </c>
      <c r="C6" s="8">
        <f>181647.660333904/10000</f>
        <v>18.1647660333904</v>
      </c>
      <c r="D6" s="8">
        <f>163064.536891731/10000</f>
        <v>16.3064536891731</v>
      </c>
      <c r="E6" s="8">
        <f>164526.052998688/10000</f>
        <v>16.4526052998688</v>
      </c>
      <c r="F6" s="8">
        <f>188545.722015772/10000</f>
        <v>18.854572201577199</v>
      </c>
      <c r="G6" s="8">
        <f>200786.455244821/10000</f>
        <v>20.078645524482098</v>
      </c>
      <c r="H6" s="8">
        <f>90634.44302778/10000</f>
        <v>9.0634443027780005</v>
      </c>
      <c r="I6" s="8">
        <f>101585.809231196/10000</f>
        <v>10.158580923119601</v>
      </c>
      <c r="J6" s="8">
        <f>13868.4280725475/10000</f>
        <v>1.3868428072547501</v>
      </c>
      <c r="K6" s="8">
        <v>143.72368323399999</v>
      </c>
      <c r="L6" s="8">
        <v>2541.2796189894798</v>
      </c>
      <c r="M6" s="8">
        <v>1665.5209721305901</v>
      </c>
      <c r="N6" s="8">
        <v>412.86539969344102</v>
      </c>
      <c r="O6" s="8">
        <f>813261.015939899/10000</f>
        <v>81.326101593989904</v>
      </c>
      <c r="P6" s="8">
        <f>1362397.86401864/10000</f>
        <v>136.239786401864</v>
      </c>
      <c r="Q6" s="8">
        <f>338156.537906181/10000</f>
        <v>33.8156537906181</v>
      </c>
      <c r="R6" s="8">
        <f>SUM(B6:Q6)</f>
        <v>5126.1628782066546</v>
      </c>
    </row>
    <row r="7" spans="1:18">
      <c r="A7" s="3" t="s">
        <v>35</v>
      </c>
      <c r="B7" s="3"/>
      <c r="C7" s="3"/>
      <c r="D7" s="3"/>
      <c r="E7" s="3"/>
      <c r="F7" s="3"/>
      <c r="G7" s="3"/>
      <c r="H7" s="3"/>
      <c r="I7" s="3"/>
      <c r="J7" s="3"/>
      <c r="K7" s="9"/>
      <c r="L7" s="9"/>
      <c r="M7" s="9"/>
      <c r="N7" s="9"/>
      <c r="O7" s="9"/>
      <c r="P7" s="9"/>
      <c r="Q7" s="9"/>
      <c r="R7" s="9"/>
    </row>
    <row r="8" spans="1:18">
      <c r="A8" s="59" t="s">
        <v>36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3"/>
      <c r="P8" s="3"/>
      <c r="Q8" s="3"/>
      <c r="R8" s="3"/>
    </row>
    <row r="10" spans="1:18">
      <c r="L10" s="2"/>
    </row>
  </sheetData>
  <mergeCells count="7">
    <mergeCell ref="A8:N8"/>
    <mergeCell ref="B4:E4"/>
    <mergeCell ref="G4:I4"/>
    <mergeCell ref="O4:Q4"/>
    <mergeCell ref="B3:E3"/>
    <mergeCell ref="G3:J3"/>
    <mergeCell ref="K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06B2-BE15-4D86-8465-227504336DA6}">
  <dimension ref="A1:Z19"/>
  <sheetViews>
    <sheetView tabSelected="1" workbookViewId="0">
      <selection activeCell="E4" sqref="E4:E5"/>
    </sheetView>
  </sheetViews>
  <sheetFormatPr defaultRowHeight="15"/>
  <cols>
    <col min="1" max="1" width="36.85546875" customWidth="1"/>
    <col min="2" max="2" width="14.140625" customWidth="1"/>
    <col min="3" max="3" width="10.85546875" bestFit="1" customWidth="1"/>
    <col min="4" max="4" width="11.85546875" bestFit="1" customWidth="1"/>
    <col min="5" max="5" width="10.85546875" bestFit="1" customWidth="1"/>
    <col min="6" max="6" width="11.85546875" bestFit="1" customWidth="1"/>
    <col min="8" max="8" width="10.85546875" bestFit="1" customWidth="1"/>
    <col min="9" max="9" width="9.7109375" bestFit="1" customWidth="1"/>
    <col min="10" max="10" width="10.85546875" bestFit="1" customWidth="1"/>
    <col min="12" max="12" width="9.7109375" bestFit="1" customWidth="1"/>
    <col min="14" max="14" width="9.7109375" bestFit="1" customWidth="1"/>
    <col min="17" max="18" width="10.85546875" bestFit="1" customWidth="1"/>
    <col min="19" max="19" width="9.7109375" bestFit="1" customWidth="1"/>
    <col min="20" max="21" width="10.85546875" bestFit="1" customWidth="1"/>
    <col min="22" max="22" width="9.7109375" bestFit="1" customWidth="1"/>
    <col min="24" max="24" width="9.7109375" bestFit="1" customWidth="1"/>
    <col min="25" max="25" width="10.85546875" bestFit="1" customWidth="1"/>
    <col min="26" max="26" width="11.85546875" bestFit="1" customWidth="1"/>
  </cols>
  <sheetData>
    <row r="1" spans="1:26">
      <c r="A1" s="27" t="s">
        <v>37</v>
      </c>
    </row>
    <row r="2" spans="1:26">
      <c r="A2" s="15"/>
      <c r="B2" s="15"/>
      <c r="C2" s="56" t="s">
        <v>38</v>
      </c>
      <c r="D2" s="56"/>
      <c r="E2" s="56"/>
      <c r="F2" s="56"/>
      <c r="G2" s="56" t="s">
        <v>39</v>
      </c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>
      <c r="A3" s="15"/>
      <c r="B3" s="15"/>
      <c r="C3" s="42" t="s">
        <v>40</v>
      </c>
      <c r="D3" s="42"/>
      <c r="E3" s="42"/>
      <c r="F3" s="42"/>
      <c r="G3" s="43" t="s">
        <v>2</v>
      </c>
      <c r="H3" s="43"/>
      <c r="I3" s="43"/>
      <c r="J3" s="43"/>
      <c r="K3" s="16" t="s">
        <v>3</v>
      </c>
      <c r="L3" s="42" t="s">
        <v>4</v>
      </c>
      <c r="M3" s="42"/>
      <c r="N3" s="42"/>
      <c r="O3" s="42"/>
      <c r="P3" s="42" t="s">
        <v>5</v>
      </c>
      <c r="Q3" s="42"/>
      <c r="R3" s="42"/>
      <c r="S3" s="42"/>
      <c r="T3" s="42"/>
      <c r="U3" s="42"/>
      <c r="V3" s="42"/>
      <c r="W3" s="16" t="s">
        <v>41</v>
      </c>
      <c r="X3" s="18" t="s">
        <v>42</v>
      </c>
      <c r="Y3" s="43" t="s">
        <v>43</v>
      </c>
      <c r="Z3" s="16"/>
    </row>
    <row r="4" spans="1:26" ht="62.25">
      <c r="A4" s="15"/>
      <c r="B4" s="15"/>
      <c r="C4" s="42" t="s">
        <v>44</v>
      </c>
      <c r="D4" s="42"/>
      <c r="E4" s="58" t="s">
        <v>45</v>
      </c>
      <c r="F4" s="57" t="s">
        <v>33</v>
      </c>
      <c r="G4" s="42" t="s">
        <v>7</v>
      </c>
      <c r="H4" s="42"/>
      <c r="I4" s="42"/>
      <c r="J4" s="42"/>
      <c r="K4" s="17" t="s">
        <v>8</v>
      </c>
      <c r="L4" s="42" t="s">
        <v>9</v>
      </c>
      <c r="M4" s="42"/>
      <c r="N4" s="42"/>
      <c r="O4" s="17" t="s">
        <v>10</v>
      </c>
      <c r="P4" s="17" t="s">
        <v>11</v>
      </c>
      <c r="Q4" s="17" t="s">
        <v>12</v>
      </c>
      <c r="R4" s="17" t="s">
        <v>13</v>
      </c>
      <c r="S4" s="17" t="s">
        <v>14</v>
      </c>
      <c r="T4" s="43" t="s">
        <v>15</v>
      </c>
      <c r="U4" s="43"/>
      <c r="V4" s="43"/>
      <c r="W4" s="17" t="s">
        <v>46</v>
      </c>
      <c r="X4" s="17" t="s">
        <v>47</v>
      </c>
      <c r="Y4" s="43"/>
      <c r="Z4" s="16"/>
    </row>
    <row r="5" spans="1:26" ht="78.75" customHeight="1">
      <c r="A5" s="15"/>
      <c r="B5" s="15" t="s">
        <v>48</v>
      </c>
      <c r="C5" s="19" t="s">
        <v>49</v>
      </c>
      <c r="D5" s="20" t="s">
        <v>50</v>
      </c>
      <c r="E5" s="58"/>
      <c r="F5" s="57"/>
      <c r="G5" s="21" t="s">
        <v>17</v>
      </c>
      <c r="H5" s="21" t="s">
        <v>18</v>
      </c>
      <c r="I5" s="21" t="s">
        <v>19</v>
      </c>
      <c r="J5" s="21" t="s">
        <v>20</v>
      </c>
      <c r="K5" s="21" t="s">
        <v>21</v>
      </c>
      <c r="L5" s="21" t="s">
        <v>22</v>
      </c>
      <c r="M5" s="21" t="s">
        <v>23</v>
      </c>
      <c r="N5" s="21" t="s">
        <v>24</v>
      </c>
      <c r="O5" s="21" t="s">
        <v>25</v>
      </c>
      <c r="P5" s="22" t="s">
        <v>26</v>
      </c>
      <c r="Q5" s="22" t="s">
        <v>27</v>
      </c>
      <c r="R5" s="22" t="s">
        <v>28</v>
      </c>
      <c r="S5" s="22" t="s">
        <v>29</v>
      </c>
      <c r="T5" s="22" t="s">
        <v>30</v>
      </c>
      <c r="U5" s="22" t="s">
        <v>31</v>
      </c>
      <c r="V5" s="22" t="s">
        <v>32</v>
      </c>
      <c r="W5" s="22" t="s">
        <v>51</v>
      </c>
      <c r="X5" s="22" t="s">
        <v>52</v>
      </c>
      <c r="Y5" s="43"/>
      <c r="Z5" s="23" t="s">
        <v>33</v>
      </c>
    </row>
    <row r="6" spans="1:26">
      <c r="A6" s="44" t="s">
        <v>53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6"/>
    </row>
    <row r="7" spans="1:26" ht="45.75">
      <c r="A7" s="24" t="s">
        <v>54</v>
      </c>
      <c r="B7" s="15" t="s">
        <v>55</v>
      </c>
      <c r="C7" s="47"/>
      <c r="D7" s="48"/>
      <c r="E7" s="48"/>
      <c r="F7" s="49"/>
      <c r="G7" s="25">
        <v>0</v>
      </c>
      <c r="H7" s="25">
        <v>2516</v>
      </c>
      <c r="I7" s="25">
        <v>6</v>
      </c>
      <c r="J7" s="25">
        <v>50</v>
      </c>
      <c r="K7" s="26">
        <v>160</v>
      </c>
      <c r="L7" s="26">
        <v>1702</v>
      </c>
      <c r="M7" s="26">
        <v>108</v>
      </c>
      <c r="N7" s="26">
        <v>0</v>
      </c>
      <c r="O7" s="26">
        <v>15</v>
      </c>
      <c r="P7" s="26">
        <v>312</v>
      </c>
      <c r="Q7" s="26">
        <v>9879</v>
      </c>
      <c r="R7" s="26">
        <v>2960</v>
      </c>
      <c r="S7" s="26">
        <v>16</v>
      </c>
      <c r="T7" s="26">
        <v>1081</v>
      </c>
      <c r="U7" s="26">
        <v>3458</v>
      </c>
      <c r="V7" s="26">
        <v>1497</v>
      </c>
      <c r="W7" s="26">
        <v>9</v>
      </c>
      <c r="X7" s="26">
        <v>3212</v>
      </c>
      <c r="Y7" s="26">
        <v>1896</v>
      </c>
      <c r="Z7" s="25">
        <f>SUM(G7:Y7)</f>
        <v>28877</v>
      </c>
    </row>
    <row r="8" spans="1:26" ht="45.75">
      <c r="A8" s="24" t="s">
        <v>56</v>
      </c>
      <c r="B8" s="15" t="s">
        <v>55</v>
      </c>
      <c r="C8" s="50"/>
      <c r="D8" s="51"/>
      <c r="E8" s="51"/>
      <c r="F8" s="52"/>
      <c r="G8" s="25">
        <v>0</v>
      </c>
      <c r="H8" s="25">
        <v>10465.24694589878</v>
      </c>
      <c r="I8" s="25">
        <v>3666.6666666666661</v>
      </c>
      <c r="J8" s="25">
        <v>4825.333333333333</v>
      </c>
      <c r="K8" s="26">
        <v>0</v>
      </c>
      <c r="L8" s="26">
        <v>991.41361256544508</v>
      </c>
      <c r="M8" s="26">
        <v>0</v>
      </c>
      <c r="N8" s="26">
        <v>1525.3333333333333</v>
      </c>
      <c r="O8" s="26">
        <v>0</v>
      </c>
      <c r="P8" s="26">
        <v>148.71204188481676</v>
      </c>
      <c r="Q8" s="26">
        <v>25061.593368237343</v>
      </c>
      <c r="R8" s="26">
        <v>4238.160558464223</v>
      </c>
      <c r="S8" s="26">
        <v>1323.2670157068062</v>
      </c>
      <c r="T8" s="26">
        <v>6073.4136125654441</v>
      </c>
      <c r="U8" s="26">
        <v>14501.456369982547</v>
      </c>
      <c r="V8" s="26">
        <v>112</v>
      </c>
      <c r="W8" s="26">
        <v>0</v>
      </c>
      <c r="X8" s="26">
        <v>2313.2984293193717</v>
      </c>
      <c r="Y8" s="26">
        <v>5743.5828970331586</v>
      </c>
      <c r="Z8" s="25">
        <f t="shared" ref="Z8:Z11" si="0">SUM(G8:Y8)</f>
        <v>80989.478184991283</v>
      </c>
    </row>
    <row r="9" spans="1:26" ht="45.75">
      <c r="A9" s="24" t="s">
        <v>57</v>
      </c>
      <c r="B9" s="15" t="s">
        <v>58</v>
      </c>
      <c r="C9" s="50"/>
      <c r="D9" s="51"/>
      <c r="E9" s="51"/>
      <c r="F9" s="52"/>
      <c r="G9" s="25">
        <v>0</v>
      </c>
      <c r="H9" s="25">
        <v>19789.4537521815</v>
      </c>
      <c r="I9" s="25">
        <v>3666.6666666666661</v>
      </c>
      <c r="J9" s="25">
        <v>46772</v>
      </c>
      <c r="K9" s="26">
        <v>0</v>
      </c>
      <c r="L9" s="26">
        <v>991.41361256544508</v>
      </c>
      <c r="M9" s="26">
        <v>0</v>
      </c>
      <c r="N9" s="26">
        <v>1525.3333333333333</v>
      </c>
      <c r="O9" s="26">
        <v>0</v>
      </c>
      <c r="P9" s="26">
        <v>148.71204188481676</v>
      </c>
      <c r="Q9" s="26">
        <v>46605.633507853403</v>
      </c>
      <c r="R9" s="26">
        <v>5882.2757417102966</v>
      </c>
      <c r="S9" s="26">
        <v>1323.2670157068062</v>
      </c>
      <c r="T9" s="26">
        <v>11060.080279232112</v>
      </c>
      <c r="U9" s="26">
        <v>26910.821989528795</v>
      </c>
      <c r="V9" s="26">
        <v>336</v>
      </c>
      <c r="W9" s="26">
        <v>0</v>
      </c>
      <c r="X9" s="26">
        <v>2643.7696335078535</v>
      </c>
      <c r="Y9" s="26">
        <v>14252.499127399649</v>
      </c>
      <c r="Z9" s="25">
        <f t="shared" si="0"/>
        <v>181907.92670157069</v>
      </c>
    </row>
    <row r="10" spans="1:26" ht="60.75">
      <c r="A10" s="24" t="s">
        <v>59</v>
      </c>
      <c r="B10" s="15" t="s">
        <v>60</v>
      </c>
      <c r="C10" s="50"/>
      <c r="D10" s="51"/>
      <c r="E10" s="51"/>
      <c r="F10" s="52"/>
      <c r="G10" s="25">
        <v>0</v>
      </c>
      <c r="H10" s="25">
        <v>11873.672251308899</v>
      </c>
      <c r="I10" s="25">
        <v>2199.9999999999995</v>
      </c>
      <c r="J10" s="25">
        <v>28063.200000000001</v>
      </c>
      <c r="K10" s="26">
        <v>0</v>
      </c>
      <c r="L10" s="26">
        <v>594.84816753926702</v>
      </c>
      <c r="M10" s="26">
        <v>0</v>
      </c>
      <c r="N10" s="26">
        <v>915.19999999999993</v>
      </c>
      <c r="O10" s="26">
        <v>0</v>
      </c>
      <c r="P10" s="26">
        <v>89.227225130890048</v>
      </c>
      <c r="Q10" s="26">
        <v>27963.38010471204</v>
      </c>
      <c r="R10" s="26">
        <v>3529.3654450261779</v>
      </c>
      <c r="S10" s="26">
        <v>793.9602094240837</v>
      </c>
      <c r="T10" s="26">
        <v>6636.0481675392666</v>
      </c>
      <c r="U10" s="26">
        <v>16146.493193717277</v>
      </c>
      <c r="V10" s="26">
        <v>201.6</v>
      </c>
      <c r="W10" s="26">
        <v>0</v>
      </c>
      <c r="X10" s="26">
        <v>1586.261780104712</v>
      </c>
      <c r="Y10" s="26">
        <v>8551.4994764397889</v>
      </c>
      <c r="Z10" s="25">
        <f t="shared" si="0"/>
        <v>109144.75602094241</v>
      </c>
    </row>
    <row r="11" spans="1:26" ht="60.75">
      <c r="A11" s="24" t="s">
        <v>61</v>
      </c>
      <c r="B11" s="15" t="s">
        <v>60</v>
      </c>
      <c r="C11" s="53"/>
      <c r="D11" s="54"/>
      <c r="E11" s="54"/>
      <c r="F11" s="55"/>
      <c r="G11" s="25">
        <v>0</v>
      </c>
      <c r="H11" s="25">
        <v>41557.852879581151</v>
      </c>
      <c r="I11" s="25">
        <v>7699.9999999999991</v>
      </c>
      <c r="J11" s="25">
        <v>98221.2</v>
      </c>
      <c r="K11" s="26">
        <v>0</v>
      </c>
      <c r="L11" s="26">
        <v>2081.9685863874347</v>
      </c>
      <c r="M11" s="26">
        <v>0</v>
      </c>
      <c r="N11" s="26">
        <v>3203.2</v>
      </c>
      <c r="O11" s="26">
        <v>0</v>
      </c>
      <c r="P11" s="26">
        <v>312.29528795811518</v>
      </c>
      <c r="Q11" s="26">
        <v>97871.830366492155</v>
      </c>
      <c r="R11" s="26">
        <v>12352.779057591624</v>
      </c>
      <c r="S11" s="26">
        <v>2778.860732984293</v>
      </c>
      <c r="T11" s="26">
        <v>23226.168586387437</v>
      </c>
      <c r="U11" s="26">
        <v>56512.726178010475</v>
      </c>
      <c r="V11" s="26">
        <v>705.6</v>
      </c>
      <c r="W11" s="26">
        <v>0</v>
      </c>
      <c r="X11" s="26">
        <v>5551.9162303664925</v>
      </c>
      <c r="Y11" s="26">
        <v>29930.248167539266</v>
      </c>
      <c r="Z11" s="25">
        <f t="shared" si="0"/>
        <v>382006.64607329841</v>
      </c>
    </row>
    <row r="12" spans="1:26">
      <c r="A12" s="44" t="s">
        <v>62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6"/>
    </row>
    <row r="13" spans="1:26" ht="45.75">
      <c r="A13" s="24" t="s">
        <v>54</v>
      </c>
      <c r="B13" s="15" t="s">
        <v>55</v>
      </c>
      <c r="C13" s="25">
        <v>0</v>
      </c>
      <c r="D13" s="25">
        <v>0</v>
      </c>
      <c r="E13" s="26">
        <v>28877</v>
      </c>
      <c r="F13" s="25">
        <f>C13+D13+E13</f>
        <v>28877</v>
      </c>
      <c r="G13" s="33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5"/>
    </row>
    <row r="14" spans="1:26" ht="45.75">
      <c r="A14" s="24" t="s">
        <v>56</v>
      </c>
      <c r="B14" s="15" t="s">
        <v>55</v>
      </c>
      <c r="C14" s="25">
        <v>14508.144851657938</v>
      </c>
      <c r="D14" s="25">
        <v>66481.333333333328</v>
      </c>
      <c r="E14" s="25">
        <v>0</v>
      </c>
      <c r="F14" s="25">
        <f>C14+D14+E14</f>
        <v>80989.478184991269</v>
      </c>
      <c r="G14" s="36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8"/>
    </row>
    <row r="15" spans="1:26" ht="45.75">
      <c r="A15" s="24" t="s">
        <v>57</v>
      </c>
      <c r="B15" s="15" t="s">
        <v>58</v>
      </c>
      <c r="C15" s="25">
        <v>21514.593368237347</v>
      </c>
      <c r="D15" s="25">
        <v>160393.33333333331</v>
      </c>
      <c r="E15" s="25">
        <v>0</v>
      </c>
      <c r="F15" s="25">
        <f>C15+D15+E15</f>
        <v>181907.92670157066</v>
      </c>
      <c r="G15" s="3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8"/>
    </row>
    <row r="16" spans="1:26" ht="60.75">
      <c r="A16" s="24" t="s">
        <v>59</v>
      </c>
      <c r="B16" s="15" t="s">
        <v>60</v>
      </c>
      <c r="C16" s="26">
        <v>12908.756020942408</v>
      </c>
      <c r="D16" s="26">
        <v>96235.999999999985</v>
      </c>
      <c r="E16" s="25">
        <v>0</v>
      </c>
      <c r="F16" s="25">
        <f>C16+D16+E16</f>
        <v>109144.7560209424</v>
      </c>
      <c r="G16" s="36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8"/>
    </row>
    <row r="17" spans="1:26" ht="60.75">
      <c r="A17" s="24" t="s">
        <v>61</v>
      </c>
      <c r="B17" s="15" t="s">
        <v>60</v>
      </c>
      <c r="C17" s="26">
        <v>45180.646073298434</v>
      </c>
      <c r="D17" s="26">
        <v>336826</v>
      </c>
      <c r="E17" s="25">
        <v>0</v>
      </c>
      <c r="F17" s="25">
        <f>C17+D17+E17</f>
        <v>382006.64607329841</v>
      </c>
      <c r="G17" s="39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1"/>
    </row>
    <row r="19" spans="1:26">
      <c r="A19" t="s">
        <v>63</v>
      </c>
    </row>
  </sheetData>
  <mergeCells count="17">
    <mergeCell ref="C2:F2"/>
    <mergeCell ref="G2:Z2"/>
    <mergeCell ref="C3:F3"/>
    <mergeCell ref="G3:J3"/>
    <mergeCell ref="L3:O3"/>
    <mergeCell ref="P3:V3"/>
    <mergeCell ref="Y3:Y5"/>
    <mergeCell ref="C4:D4"/>
    <mergeCell ref="E4:E5"/>
    <mergeCell ref="F4:F5"/>
    <mergeCell ref="G13:Z17"/>
    <mergeCell ref="G4:J4"/>
    <mergeCell ref="L4:N4"/>
    <mergeCell ref="T4:V4"/>
    <mergeCell ref="A6:Z6"/>
    <mergeCell ref="C7:F11"/>
    <mergeCell ref="A12:Z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37FA6437FE5FD4A94F0428C15D48A86" ma:contentTypeVersion="13" ma:contentTypeDescription="Luo uusi asiakirja." ma:contentTypeScope="" ma:versionID="7ff1f452785a1767b5478af674e64f19">
  <xsd:schema xmlns:xsd="http://www.w3.org/2001/XMLSchema" xmlns:xs="http://www.w3.org/2001/XMLSchema" xmlns:p="http://schemas.microsoft.com/office/2006/metadata/properties" xmlns:ns2="a85d9000-c57e-4acf-b7f6-9d7213f85f03" xmlns:ns3="2d7159e2-f0ae-436c-90d0-cdd400d08ecd" targetNamespace="http://schemas.microsoft.com/office/2006/metadata/properties" ma:root="true" ma:fieldsID="421040c1cf05421bdba03aa1f2dbe39a" ns2:_="" ns3:_="">
    <xsd:import namespace="a85d9000-c57e-4acf-b7f6-9d7213f85f03"/>
    <xsd:import namespace="2d7159e2-f0ae-436c-90d0-cdd400d08e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d9000-c57e-4acf-b7f6-9d7213f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Kuvien tunnisteet" ma:readOnly="false" ma:fieldId="{5cf76f15-5ced-4ddc-b409-7134ff3c332f}" ma:taxonomyMulti="true" ma:sspId="f0c6d1fd-3a9d-41b9-87db-5b8f164e01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59e2-f0ae-436c-90d0-cdd400d08e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079ec5-74df-4296-8847-00c193eec8fd}" ma:internalName="TaxCatchAll" ma:showField="CatchAllData" ma:web="2d7159e2-f0ae-436c-90d0-cdd400d08e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d9000-c57e-4acf-b7f6-9d7213f85f03">
      <Terms xmlns="http://schemas.microsoft.com/office/infopath/2007/PartnerControls"/>
    </lcf76f155ced4ddcb4097134ff3c332f>
    <TaxCatchAll xmlns="2d7159e2-f0ae-436c-90d0-cdd400d08e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59D783-1BF1-4A6D-B9DD-13B4D87D3659}"/>
</file>

<file path=customXml/itemProps2.xml><?xml version="1.0" encoding="utf-8"?>
<ds:datastoreItem xmlns:ds="http://schemas.openxmlformats.org/officeDocument/2006/customXml" ds:itemID="{55C6F36A-CAFE-400F-9766-6E7B5F7D4B53}"/>
</file>

<file path=customXml/itemProps3.xml><?xml version="1.0" encoding="utf-8"?>
<ds:datastoreItem xmlns:ds="http://schemas.openxmlformats.org/officeDocument/2006/customXml" ds:itemID="{AD7ED7AB-92A6-43BC-B938-55235A6776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Hurskainen Pekka</dc:creator>
  <cp:keywords/>
  <dc:description/>
  <cp:lastModifiedBy>Hurskainen Pekka</cp:lastModifiedBy>
  <cp:revision/>
  <dcterms:created xsi:type="dcterms:W3CDTF">2021-09-03T13:34:45Z</dcterms:created>
  <dcterms:modified xsi:type="dcterms:W3CDTF">2023-03-06T08:51:35Z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0x010100637FA6437FE5FD4A94F0428C15D48A86</vt:lpwstr>
  </property>
  <property fmtid="{D5CDD505-2E9C-101B-9397-08002B2CF9AE}" pid="3" name="MediaServiceImageTags">
    <vt:lpwstr/>
  </property>
</Properties>
</file>